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5" i="1" l="1"/>
  <c r="F8" i="1"/>
  <c r="B14" i="1" l="1"/>
  <c r="D7" i="1"/>
  <c r="C7" i="1"/>
  <c r="B7" i="1"/>
  <c r="F7" i="1" l="1"/>
  <c r="B19" i="1"/>
  <c r="B25" i="1" s="1"/>
  <c r="F12" i="1"/>
  <c r="F11" i="1"/>
  <c r="E24" i="1"/>
  <c r="E23" i="1"/>
  <c r="E22" i="1"/>
  <c r="E21" i="1"/>
  <c r="E20" i="1"/>
  <c r="E18" i="1"/>
  <c r="E16" i="1"/>
  <c r="E13" i="1"/>
  <c r="E12" i="1"/>
  <c r="E11" i="1"/>
  <c r="E10" i="1"/>
  <c r="E8" i="1"/>
  <c r="D14" i="1"/>
  <c r="C14" i="1"/>
  <c r="C19" i="1" s="1"/>
  <c r="F23" i="1"/>
  <c r="F21" i="1"/>
  <c r="F20" i="1"/>
  <c r="E14" i="1" l="1"/>
  <c r="E7" i="1"/>
  <c r="D19" i="1"/>
  <c r="D25" i="1" s="1"/>
  <c r="C25" i="1" l="1"/>
  <c r="F25" i="1" s="1"/>
  <c r="E19" i="1"/>
  <c r="F19" i="1"/>
  <c r="E25" i="1" l="1"/>
</calcChain>
</file>

<file path=xl/sharedStrings.xml><?xml version="1.0" encoding="utf-8"?>
<sst xmlns="http://schemas.openxmlformats.org/spreadsheetml/2006/main" count="28" uniqueCount="28">
  <si>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</si>
  <si>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</si>
  <si>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</si>
  <si>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</si>
  <si>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</si>
  <si>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</si>
  <si>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</si>
  <si>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</si>
  <si>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</si>
  <si>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Доходы от продажи земли</t>
  </si>
  <si>
    <t>Прочие неналоговые доходы (невыясненные поступления)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</si>
  <si>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</si>
  <si>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</si>
  <si>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</si>
  <si>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</si>
  <si>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</si>
  <si>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</si>
  <si>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</si>
  <si>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</si>
  <si>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</si>
  <si>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 xml:space="preserve">Сведения по исполнению доходов бюджета МО «Октябрьское» </t>
  </si>
  <si>
    <t>Доходы от уплаты акцизов на нефтепродукты</t>
  </si>
  <si>
    <t>План  на 2020 г.</t>
  </si>
  <si>
    <t>Иные штрафы, неустойки, пени</t>
  </si>
  <si>
    <t xml:space="preserve">                                         за 1 полугодие 2020 года</t>
  </si>
  <si>
    <t>План  на   1 полугодие    2020 г.</t>
  </si>
  <si>
    <t>Испол. за     1 полугодие 2020г</t>
  </si>
  <si>
    <t>Прочие доходы от компенсации затрат бюджетов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</si>
</sst>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justify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3" fillId="0" borderId="1" xfId="0" applyFont="1" applyBorder="1" applyAlignment="1">
      <alignment horizontal="left" vertical="top" wrapText="1"/>
    </xf>
    <xf numFmtId="2" fontId="6" fillId="0" borderId="1" xfId="0" applyNumberFormat="1" applyFont="1" applyBorder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abSelected="1" workbookViewId="0">
      <selection activeCell="L15" sqref="L15"/>
    </sheetView>
  </sheetViews>
  <sheetFormatPr defaultRowHeight="15" x14ac:dyDescent="0.25"/>
  <cols>
    <col min="1" max="1" width="30.28515625" customWidth="1"/>
    <col min="2" max="2" width="10" customWidth="1"/>
    <col min="3" max="3" width="10.140625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30" t="s">
        <v>20</v>
      </c>
      <c r="B2" s="30"/>
      <c r="C2" s="30"/>
      <c r="D2" s="30"/>
      <c r="E2" s="30"/>
      <c r="F2" s="30"/>
      <c r="G2" s="1"/>
      <c r="H2" s="1"/>
      <c r="I2" s="1"/>
      <c r="J2" s="1"/>
      <c r="K2" s="1"/>
    </row>
    <row r="3" spans="1:11" ht="15.75" x14ac:dyDescent="0.25">
      <c r="A3" s="30" t="s">
        <v>24</v>
      </c>
      <c r="B3" s="30"/>
      <c r="C3" s="30"/>
      <c r="D3" s="30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4"/>
      <c r="D4" s="4"/>
      <c r="E4" s="4"/>
      <c r="F4" s="4" t="s">
        <v>0</v>
      </c>
    </row>
    <row r="6" spans="1:11" ht="60" x14ac:dyDescent="0.25">
      <c r="A6" s="5" t="s">
        <v>1</v>
      </c>
      <c r="B6" s="6" t="s">
        <v>22</v>
      </c>
      <c r="C6" s="6" t="s">
        <v>25</v>
      </c>
      <c r="D6" s="7" t="s">
        <v>26</v>
      </c>
      <c r="E6" s="8" t="s">
        <v>2</v>
      </c>
      <c r="F6" s="8" t="s">
        <v>3</v>
      </c>
    </row>
    <row r="7" spans="1:11" x14ac:dyDescent="0.25">
      <c r="A7" s="9" t="s">
        <v>4</v>
      </c>
      <c r="B7" s="22">
        <f>B8+B9+B10+B11+B12+B13</f>
        <v>708</v>
      </c>
      <c r="C7" s="10">
        <f>C8+C9+C10+C11+C12+C13</f>
        <v>232.6</v>
      </c>
      <c r="D7" s="29">
        <f>D8+D9+D10+D11+D12+D13</f>
        <v>257.14999999999998</v>
      </c>
      <c r="E7" s="11">
        <f t="shared" ref="E7:E24" si="0">D7-C7</f>
        <v>24.549999999999983</v>
      </c>
      <c r="F7" s="12">
        <f>D7/C7</f>
        <v>1.1055460017196903</v>
      </c>
    </row>
    <row r="8" spans="1:11" x14ac:dyDescent="0.25">
      <c r="A8" s="13" t="s">
        <v>5</v>
      </c>
      <c r="B8" s="23">
        <v>249</v>
      </c>
      <c r="C8" s="13">
        <v>115.6</v>
      </c>
      <c r="D8" s="13">
        <v>119.9</v>
      </c>
      <c r="E8" s="10">
        <f t="shared" si="0"/>
        <v>4.3000000000000114</v>
      </c>
      <c r="F8" s="12">
        <f>D8/C8</f>
        <v>1.0371972318339102</v>
      </c>
    </row>
    <row r="9" spans="1:11" ht="25.5" hidden="1" x14ac:dyDescent="0.25">
      <c r="A9" s="14" t="s">
        <v>21</v>
      </c>
      <c r="B9" s="23"/>
      <c r="C9" s="13"/>
      <c r="D9" s="13"/>
      <c r="E9" s="10"/>
      <c r="F9" s="12"/>
    </row>
    <row r="10" spans="1:11" ht="25.5" x14ac:dyDescent="0.25">
      <c r="A10" s="14" t="s">
        <v>6</v>
      </c>
      <c r="B10" s="23">
        <v>1</v>
      </c>
      <c r="C10" s="23">
        <v>0</v>
      </c>
      <c r="D10" s="23">
        <v>19.95</v>
      </c>
      <c r="E10" s="10">
        <f t="shared" si="0"/>
        <v>19.95</v>
      </c>
      <c r="F10" s="12">
        <v>0</v>
      </c>
    </row>
    <row r="11" spans="1:11" x14ac:dyDescent="0.25">
      <c r="A11" s="14" t="s">
        <v>18</v>
      </c>
      <c r="B11" s="24">
        <v>167</v>
      </c>
      <c r="C11" s="13">
        <v>17</v>
      </c>
      <c r="D11" s="13">
        <v>33.9</v>
      </c>
      <c r="E11" s="10">
        <f t="shared" si="0"/>
        <v>16.899999999999999</v>
      </c>
      <c r="F11" s="12">
        <f>D11/C11</f>
        <v>1.9941176470588236</v>
      </c>
    </row>
    <row r="12" spans="1:11" x14ac:dyDescent="0.25">
      <c r="A12" s="14" t="s">
        <v>19</v>
      </c>
      <c r="B12" s="24">
        <v>291</v>
      </c>
      <c r="C12" s="13">
        <v>100</v>
      </c>
      <c r="D12" s="13">
        <v>83.4</v>
      </c>
      <c r="E12" s="10">
        <f t="shared" si="0"/>
        <v>-16.599999999999994</v>
      </c>
      <c r="F12" s="12">
        <f>D12/C12</f>
        <v>0.83400000000000007</v>
      </c>
    </row>
    <row r="13" spans="1:11" ht="25.5" hidden="1" x14ac:dyDescent="0.25">
      <c r="A13" s="14" t="s">
        <v>7</v>
      </c>
      <c r="B13" s="24">
        <v>0</v>
      </c>
      <c r="C13" s="13">
        <v>0</v>
      </c>
      <c r="D13" s="13">
        <v>0</v>
      </c>
      <c r="E13" s="10">
        <f t="shared" si="0"/>
        <v>0</v>
      </c>
      <c r="F13" s="12">
        <v>0</v>
      </c>
    </row>
    <row r="14" spans="1:11" x14ac:dyDescent="0.25">
      <c r="A14" s="15" t="s">
        <v>8</v>
      </c>
      <c r="B14" s="25">
        <f>B15+B16+B17+B18</f>
        <v>0</v>
      </c>
      <c r="C14" s="10">
        <f>C15+C16+C17+C18</f>
        <v>0</v>
      </c>
      <c r="D14" s="10">
        <f>D15+D16+D17+D18</f>
        <v>14.31</v>
      </c>
      <c r="E14" s="10">
        <f t="shared" si="0"/>
        <v>14.31</v>
      </c>
      <c r="F14" s="12">
        <v>0</v>
      </c>
    </row>
    <row r="15" spans="1:11" ht="24" customHeight="1" x14ac:dyDescent="0.25">
      <c r="A15" s="28" t="s">
        <v>27</v>
      </c>
      <c r="B15" s="23">
        <v>0</v>
      </c>
      <c r="C15" s="23">
        <v>0</v>
      </c>
      <c r="D15" s="13">
        <v>13.31</v>
      </c>
      <c r="E15" s="10">
        <f>D15-C15</f>
        <v>13.31</v>
      </c>
      <c r="F15" s="12">
        <v>0</v>
      </c>
    </row>
    <row r="16" spans="1:11" x14ac:dyDescent="0.25">
      <c r="A16" s="14" t="s">
        <v>23</v>
      </c>
      <c r="B16" s="24">
        <v>0</v>
      </c>
      <c r="C16" s="13">
        <v>0</v>
      </c>
      <c r="D16" s="13">
        <v>1</v>
      </c>
      <c r="E16" s="10">
        <f t="shared" si="0"/>
        <v>1</v>
      </c>
      <c r="F16" s="12">
        <v>0</v>
      </c>
    </row>
    <row r="17" spans="1:6" hidden="1" x14ac:dyDescent="0.25">
      <c r="A17" s="14" t="s">
        <v>9</v>
      </c>
      <c r="B17" s="24"/>
      <c r="C17" s="13"/>
      <c r="D17" s="13"/>
      <c r="E17" s="10"/>
      <c r="F17" s="12"/>
    </row>
    <row r="18" spans="1:6" ht="25.5" hidden="1" x14ac:dyDescent="0.25">
      <c r="A18" s="14" t="s">
        <v>10</v>
      </c>
      <c r="B18" s="24">
        <v>0</v>
      </c>
      <c r="C18" s="13">
        <v>0</v>
      </c>
      <c r="D18" s="13">
        <v>0</v>
      </c>
      <c r="E18" s="10">
        <f t="shared" si="0"/>
        <v>0</v>
      </c>
      <c r="F18" s="12">
        <v>0</v>
      </c>
    </row>
    <row r="19" spans="1:6" x14ac:dyDescent="0.25">
      <c r="A19" s="15" t="s">
        <v>11</v>
      </c>
      <c r="B19" s="25">
        <f>B7+B14</f>
        <v>708</v>
      </c>
      <c r="C19" s="10">
        <f>C7+C14</f>
        <v>232.6</v>
      </c>
      <c r="D19" s="10">
        <f>D7+D14</f>
        <v>271.45999999999998</v>
      </c>
      <c r="E19" s="10">
        <f t="shared" si="0"/>
        <v>38.859999999999985</v>
      </c>
      <c r="F19" s="12">
        <f t="shared" ref="F19:F23" si="1">D19/C19</f>
        <v>1.1670679277730007</v>
      </c>
    </row>
    <row r="20" spans="1:6" x14ac:dyDescent="0.25">
      <c r="A20" s="16" t="s">
        <v>12</v>
      </c>
      <c r="B20" s="26">
        <v>1492.7</v>
      </c>
      <c r="C20" s="16">
        <v>523.95000000000005</v>
      </c>
      <c r="D20" s="16">
        <v>523.95000000000005</v>
      </c>
      <c r="E20" s="17">
        <f t="shared" si="0"/>
        <v>0</v>
      </c>
      <c r="F20" s="18">
        <f t="shared" si="1"/>
        <v>1</v>
      </c>
    </row>
    <row r="21" spans="1:6" ht="18" customHeight="1" x14ac:dyDescent="0.25">
      <c r="A21" s="16" t="s">
        <v>13</v>
      </c>
      <c r="B21" s="26">
        <v>91.8</v>
      </c>
      <c r="C21" s="16">
        <v>37.76</v>
      </c>
      <c r="D21" s="16">
        <v>37.76</v>
      </c>
      <c r="E21" s="17">
        <f t="shared" si="0"/>
        <v>0</v>
      </c>
      <c r="F21" s="18">
        <f t="shared" si="1"/>
        <v>1</v>
      </c>
    </row>
    <row r="22" spans="1:6" x14ac:dyDescent="0.25">
      <c r="A22" s="16" t="s">
        <v>14</v>
      </c>
      <c r="B22" s="26">
        <v>432.5</v>
      </c>
      <c r="C22" s="16">
        <v>0</v>
      </c>
      <c r="D22" s="16">
        <v>0</v>
      </c>
      <c r="E22" s="17">
        <f t="shared" si="0"/>
        <v>0</v>
      </c>
      <c r="F22" s="18">
        <v>0</v>
      </c>
    </row>
    <row r="23" spans="1:6" x14ac:dyDescent="0.25">
      <c r="A23" s="16" t="s">
        <v>15</v>
      </c>
      <c r="B23" s="26">
        <v>1548.7</v>
      </c>
      <c r="C23" s="16">
        <v>762.59</v>
      </c>
      <c r="D23" s="16">
        <v>762.59</v>
      </c>
      <c r="E23" s="17">
        <f t="shared" si="0"/>
        <v>0</v>
      </c>
      <c r="F23" s="18">
        <f t="shared" si="1"/>
        <v>1</v>
      </c>
    </row>
    <row r="24" spans="1:6" ht="25.5" x14ac:dyDescent="0.25">
      <c r="A24" s="19" t="s">
        <v>16</v>
      </c>
      <c r="B24" s="26">
        <v>0</v>
      </c>
      <c r="C24" s="16">
        <v>0</v>
      </c>
      <c r="D24" s="16">
        <v>-29.46</v>
      </c>
      <c r="E24" s="17">
        <f t="shared" si="0"/>
        <v>-29.46</v>
      </c>
      <c r="F24" s="18">
        <v>0</v>
      </c>
    </row>
    <row r="25" spans="1:6" s="21" customFormat="1" ht="12.75" x14ac:dyDescent="0.2">
      <c r="A25" s="20" t="s">
        <v>17</v>
      </c>
      <c r="B25" s="27">
        <f>B19+B20+B21+B22+B23+B24</f>
        <v>4273.7</v>
      </c>
      <c r="C25" s="20">
        <f>C19+C20+C21++C22+C23+C24</f>
        <v>1556.9</v>
      </c>
      <c r="D25" s="20">
        <f>D19+D20+D21+D22+D23+D24</f>
        <v>1566.3000000000002</v>
      </c>
      <c r="E25" s="17">
        <f t="shared" ref="E25" si="2">D25-C25</f>
        <v>9.4000000000000909</v>
      </c>
      <c r="F25" s="18">
        <f>D25/C25</f>
        <v>1.0060376388978098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2020-08-11T04:21:18Z</dcterms:modified>
</cp:coreProperties>
</file>